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1" r:id="rId1"/>
  </sheets>
  <definedNames>
    <definedName name="_xlnm._FilterDatabase" localSheetId="0" hidden="1">'защита населения'!$A$11:$T$86</definedName>
    <definedName name="_xlnm.Print_Titles" localSheetId="0">'защита населения'!$6:$7</definedName>
    <definedName name="_xlnm.Print_Area" localSheetId="0">'защита населения'!$A$1:$I$86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D28" i="1" l="1"/>
  <c r="E28" i="1"/>
  <c r="F28" i="1"/>
  <c r="G28" i="1"/>
  <c r="H28" i="1"/>
  <c r="C28" i="1"/>
  <c r="D11" i="1"/>
  <c r="E11" i="1"/>
  <c r="F11" i="1"/>
  <c r="G11" i="1"/>
  <c r="H11" i="1"/>
  <c r="C50" i="1" l="1"/>
  <c r="C51" i="1"/>
  <c r="C52" i="1"/>
  <c r="C53" i="1"/>
  <c r="C54" i="1"/>
  <c r="C55" i="1"/>
  <c r="C56" i="1"/>
  <c r="C49" i="1" l="1"/>
  <c r="G85" i="1" l="1"/>
  <c r="D85" i="1" l="1"/>
  <c r="E85" i="1"/>
  <c r="F85" i="1"/>
  <c r="H85" i="1"/>
  <c r="C85" i="1"/>
  <c r="D49" i="1"/>
  <c r="E49" i="1"/>
  <c r="F49" i="1"/>
  <c r="G49" i="1"/>
  <c r="H49" i="1"/>
  <c r="D47" i="1"/>
  <c r="E47" i="1"/>
  <c r="F47" i="1"/>
  <c r="G47" i="1"/>
  <c r="G46" i="1" s="1"/>
  <c r="H47" i="1"/>
  <c r="C47" i="1"/>
  <c r="D44" i="1"/>
  <c r="E44" i="1"/>
  <c r="F44" i="1"/>
  <c r="G44" i="1"/>
  <c r="H44" i="1"/>
  <c r="C44" i="1"/>
  <c r="D42" i="1"/>
  <c r="E42" i="1"/>
  <c r="F42" i="1"/>
  <c r="G42" i="1"/>
  <c r="H42" i="1"/>
  <c r="C42" i="1"/>
  <c r="D40" i="1"/>
  <c r="E40" i="1"/>
  <c r="F40" i="1"/>
  <c r="G40" i="1"/>
  <c r="H40" i="1"/>
  <c r="C40" i="1"/>
  <c r="D38" i="1"/>
  <c r="E38" i="1"/>
  <c r="F38" i="1"/>
  <c r="G38" i="1"/>
  <c r="H38" i="1"/>
  <c r="C38" i="1"/>
  <c r="D34" i="1"/>
  <c r="E34" i="1"/>
  <c r="F34" i="1"/>
  <c r="G34" i="1"/>
  <c r="H34" i="1"/>
  <c r="H10" i="1" s="1"/>
  <c r="C34" i="1"/>
  <c r="D10" i="1" l="1"/>
  <c r="F10" i="1"/>
  <c r="G10" i="1"/>
  <c r="G9" i="1" s="1"/>
  <c r="C46" i="1"/>
  <c r="E46" i="1"/>
  <c r="H46" i="1"/>
  <c r="D46" i="1"/>
  <c r="F46" i="1"/>
  <c r="F9" i="1" s="1"/>
  <c r="E10" i="1"/>
  <c r="D9" i="1" l="1"/>
  <c r="H9" i="1"/>
  <c r="E9" i="1"/>
  <c r="C27" i="1"/>
  <c r="C26" i="1"/>
  <c r="C11" i="1" l="1"/>
  <c r="C10" i="1" s="1"/>
  <c r="C9" i="1" s="1"/>
</calcChain>
</file>

<file path=xl/sharedStrings.xml><?xml version="1.0" encoding="utf-8"?>
<sst xmlns="http://schemas.openxmlformats.org/spreadsheetml/2006/main" count="165" uniqueCount="113">
  <si>
    <t>№ п/п</t>
  </si>
  <si>
    <t>Наименование объекта</t>
  </si>
  <si>
    <t>ВСЕГО                             2017 год</t>
  </si>
  <si>
    <t>ВСЕГО                           2018 год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</si>
  <si>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</si>
  <si>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</si>
  <si>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3.1.</t>
  </si>
  <si>
    <t>МАОУ "Гимназия № 4", корп. 1, г. Норильск, Центральный район, ул. Пушкина, д. 8</t>
  </si>
  <si>
    <t>МБОУ "СШ № 24", пос. Снежногорск, ул. Хантайская Набережная, д. 7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</si>
  <si>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</si>
  <si>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</si>
  <si>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32", г. Норильск, район Кайеркан, ул. Победы, д. 11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</si>
  <si>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</si>
  <si>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</si>
  <si>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"Центр образования № 2", г. Норильск, район Талнах, ул. Кравца, д. 16</t>
  </si>
  <si>
    <t>в том числе ПСД</t>
  </si>
  <si>
    <t>4.1.</t>
  </si>
  <si>
    <t>5.1.</t>
  </si>
  <si>
    <t>ВСЕГО                             2016 год</t>
  </si>
  <si>
    <t>МАОУ "Гимназия № 4", корп. 2, г. Норильск, Центральный район, ул. Пушкина, д. 6 А</t>
  </si>
  <si>
    <t>МБОУ "СШ № 17", г. Норильск, Центральный район, пр. Молодежный, д. 7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</si>
  <si>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</si>
  <si>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</si>
  <si>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МБОУ "СШ № 3", г. Норильск, Центральный район, ул. Советская, д. 5 А</t>
  </si>
  <si>
    <t>МБОУ "Гимназия № 5", корп. 2, г. Норильск, Центральный район, ул. Ветеранов, д. 17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</si>
  <si>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</si>
  <si>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</si>
  <si>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</si>
  <si>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9", г. Норильск, Центральный район, ул. Талнахская, д. 71 А</t>
  </si>
  <si>
    <t xml:space="preserve">МБОУ "СШ № 16", г. Норильск, Центральный район, пр. Молодежный, д. 17 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</si>
  <si>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</si>
  <si>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</si>
  <si>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23", г. Норильск, Центральный район, пр. Молодежный, д. 19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</si>
  <si>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</si>
  <si>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</si>
  <si>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</si>
  <si>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</si>
  <si>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33", г. Норильск, район Талнах, ул. Энтузиастов, д. 5</t>
  </si>
  <si>
    <t>МБОУ "Гимназия № 1", корп. 1, г. Норильск, Центральный район, ул. Кирова, д. 30</t>
  </si>
  <si>
    <t>МБОУ "Гимназия № 1", корп. 2, г. Норильск, Центральный район, ул. Талнахская, д. 23</t>
  </si>
  <si>
    <t>МБОУ "Гимназия № 1", корп. 3, г. Норильск, Центральный район, ул. Талнахская, д. 23 А</t>
  </si>
  <si>
    <t xml:space="preserve">МБОУ "Лицей № 3", корп. 1, г. Норильск, Центральный район, ул. Комсомольская, д. 27 А 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</si>
  <si>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</si>
  <si>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</si>
  <si>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МБОУ "СШ № 41", корп. 1, г. Норильск, Центральный район, ул. Озерная, д. 25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</si>
  <si>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</si>
  <si>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</si>
  <si>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2016 - Обработка металлических элементов косоуров составом с пределом огнестойкости не менее R 60 - 67 м2</t>
  </si>
  <si>
    <t>2016 - Ремонт крыльца запасного выхода (эвакуационное, левое)</t>
  </si>
  <si>
    <t>МКУ "Управление капитальных ремонтов и строительства"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</si>
  <si>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</si>
  <si>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</si>
  <si>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</si>
  <si>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МУ "Управление по спорту и туризму Администрации города Норильска"</t>
  </si>
  <si>
    <t>МУ "Управление имущества Администрации города Норильска"</t>
  </si>
  <si>
    <t>МУ "Кайерканское территориальное управление Администрации города Норильска"</t>
  </si>
  <si>
    <t xml:space="preserve">Приложение 6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2016 - 2018 гг.
</t>
  </si>
  <si>
    <t>Помещения Управления социальной политики, г. Норильск, Центральный район, ул. Советская, д. 14</t>
  </si>
  <si>
    <t>Помещения Управления социальной политики, г. Норильск, Центральный район, ул. Нансена, д. 24</t>
  </si>
  <si>
    <t>МАДОУ "Детский сад № 45 "Улыбка", г. Норильск, Центральный район, пр. Котульского, д. 7</t>
  </si>
  <si>
    <t>МБДОУ "Детский сад № 48 "Золотая рыбка", г. Норильск, Центральный район, ул. Ленинградская, д. 4 А</t>
  </si>
  <si>
    <t>МБДОУ "Детский сад № 75 "Зайчонок", г. Норильск, район Кайеркан, ул. Первомайская, д. 36</t>
  </si>
  <si>
    <t>МБДОУ "Детский сад № 99 "Топ-топ", г. Норильск, Центральный район, ул. Хантайская, д. 25</t>
  </si>
  <si>
    <t>МБУ ДО "СЮТ", г. Норильск, Центральный район, ул. Орджоникидзе, д. 14 А</t>
  </si>
  <si>
    <t>МБУ ДО "ДЮСШ № 1", г. Норильск, Центральный район, ул. Талнахская, д. 70</t>
  </si>
  <si>
    <t>МУ "Управление имущества Администрации города Норильска", г. Норильск, Центральный район, просп. Ленинский, д. 23 А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</si>
  <si>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</si>
  <si>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МБУ ДО "Талнахская детская школа искусств", г. Норильск, район Талнах, ул. Горняков, д. 9</t>
  </si>
  <si>
    <t>МБОУ "СШ № 14", г. Норильск, Центральный район, ул. Бегичева, д. 11</t>
  </si>
  <si>
    <t>МАУ ДО "Норильский центр безопасности движения", г. Норильск, Центральный район, пр. Молодежный, д. 9</t>
  </si>
  <si>
    <t>Помещения Управления социальной политики, г. Норильск, район Кайеркан, ул. Шахтерская, д. 9 А</t>
  </si>
  <si>
    <t>МБОУ "СШ № 1", корп. 2, г. Норильск, Центральный район, ул. Севастопольская, д. 8 А</t>
  </si>
  <si>
    <t>МБОУ "СШ № 13", корп. 1, г. Норильск, Центральный район, пл. Металлургов, д. 15</t>
  </si>
  <si>
    <t>МБОУ "СШ № 13", корп. 2, г. Норильск, Центральный район, пл. Металлургов, д. 23</t>
  </si>
  <si>
    <t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на 2016-2018 гг.</t>
  </si>
  <si>
    <t xml:space="preserve">2016- Устройство естественного освещения в виде "второго света" на 2, 3, 4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перегородке). </t>
  </si>
  <si>
    <t>2016 - Замена облицовки фасада здания в соответствии с требованиями пожарной безопасности, замена облицовки стен в лестничных клетках, замена  дверных блоков на противопожарные с пределом огнестойкости согласно требованиям пожарной безопасности - 3 шт.</t>
  </si>
  <si>
    <t>МБУ "Музей истории освоения и развития НПР", г. Норильск, район Талнах, ул. Енисейская 8 А</t>
  </si>
  <si>
    <t>МБУ "Музей истории освоения и развития НПР", г. Норильск, Центральный район, просп.  Ленинский, д. 14</t>
  </si>
  <si>
    <t xml:space="preserve">2016 год - Огнезащитная обработка одежды сцены и штор актового зала - 250,0 м2, разработка ПСД     </t>
  </si>
  <si>
    <t>2016 - Замена  дверных блоков на противопожарные с армированным закаленным стеклом,  в соответствии с требованиями пожарной безопасности - 4 шт.; замена покрытия пола на 3 этаже,  в соответствии с требованиями пожарной безопасности 120 м2</t>
  </si>
  <si>
    <t>2016 - Замена дверного блока в электропомещении щитовой</t>
  </si>
  <si>
    <t>2016 - Комплекс работ по устранению нарушений пожарной безопасности, в соответствии с предписанием.</t>
  </si>
  <si>
    <t>2016 - Замена 3-х дверей</t>
  </si>
  <si>
    <t>2016 - Разработка ПСД на устройство эвакуационного выхода из помещений, изолированных от жилой части здания с холодным тамбуром</t>
  </si>
  <si>
    <t>2016 - Демонтаж решеток и замена на рольставни окон первого этажа (13 окон).</t>
  </si>
  <si>
    <t>2017 год - Замена  дверных блоков в складском помещении, электрощитовой 2-го типа - 2 шт., замена полов на путях эвакуации на негорючие материалы - 67,95 м2, установка дверей с расширением проемов до 1,2 м "в свету" - 1 шт.</t>
  </si>
  <si>
    <t>2017 год - Установка противопожарной двери между кабинетом и архивом, с пределом огнестойкости не менее Е1 30, установка дверей с расширением проемов до 1,2 м в "свету" - 2 шт.</t>
  </si>
  <si>
    <t>2017 -  Монтаж противопожарной перегородки вместо дверного проема, соединяющего помещения отдела по социальной работе с жилой частью здания - 2 шт., разработка ПСД на устройство эвакуационного выхода; устройство эвакуационного выхода из помещений, изолированных от жилой части здания с холодным тамбуром</t>
  </si>
  <si>
    <t xml:space="preserve">2016 - Разработка ПСД на монтаж систем  ППА </t>
  </si>
  <si>
    <t>Здание МКУ "Управление капитальных ремонтов и строительства", г. Норильск, Центральный район, ул. Кирова, д. 21</t>
  </si>
  <si>
    <t>2016 - Оборудовать противодымные двери устройствами для самозакрывания и уплотнениями в притворах по всему зданию или установить новые в соответствии с требованием правил пожарной безопасности, замена 3-х дверных блоков в помещениях (архив, электрощитовая, теплоцентр) в соответствии с требованием СНиП 2.08.02-89* п.1.82 с пределом огнестойкости не менее 0,6 часа.</t>
  </si>
  <si>
    <t>2016 - Модернизация системы АПС (превышен срок эксплуатации оборудования, имеется акт освидетельствования АПС) - ПСД (100,0 тыс. руб.) и монтажные работы</t>
  </si>
  <si>
    <t>2016 - Модернизация системы АПС (превышен срок эксплуатации оборудования, имеется акт освидетельствования АПС) - ПСД (100,0 тыс. руб.)  2017 год - монтажные работы</t>
  </si>
  <si>
    <t>2017 -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</si>
  <si>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2017 - Модернизация системы АПС (превышен срок эксплуатации оборудования, имеется акт освидетельствования АПС)  ПСД (350,0 тыс. руб.)  2018 год - монтажные работы</t>
  </si>
  <si>
    <t>2018 -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</si>
  <si>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2016 - Модернизация системы АПС (выполнение ПСД)</t>
  </si>
  <si>
    <t>1.</t>
  </si>
  <si>
    <t>2.</t>
  </si>
  <si>
    <t>3.</t>
  </si>
  <si>
    <t>4.</t>
  </si>
  <si>
    <t>5.</t>
  </si>
  <si>
    <t>6.</t>
  </si>
  <si>
    <t>2016 - Замена дверного блока в помещении электрощитовой - 1 шт. (60,0 тыс. руб.), кредиторская задолженность за выполненные работы в 2015 г. (138,5 тыс. руб.)</t>
  </si>
  <si>
    <t>2016 - Кредиторская задолженность за выполненные работы в 2015 г.</t>
  </si>
  <si>
    <t>2016 - Обработка металлических элементов косоуров составом с пределом огнестойкости не менее R 60 - 60 м2</t>
  </si>
  <si>
    <t>2016 - Замена деревянных дверных блоков на противопожарные с пределом огнестойкости согласно требованиям пожарной безопасности - 2 шт.</t>
  </si>
  <si>
    <t>2016 - Устройство естественного освещения в виде "второго света" на 2, 3, 4, 5 этажах: 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 (944,0 тыс. руб.), кредиторская задолженность за выполненные работы в 2015 г. (10,0 тыс. руб.)</t>
  </si>
  <si>
    <t>МБУ "Централизованная библиотечная система", филиал № 6, г. Норильск, район Талнах, ул. Энтузиастов, д. 1 А</t>
  </si>
  <si>
    <t>2016 - Замена облицовки стен, пола, потолка на путях эвакуации 2,3 этажей (2 200,0 тыс. руб.), кредиторская задолженность за выполненные работы в 2015 г. (1 487,2 тыс. руб.)</t>
  </si>
  <si>
    <t>МБУК "Городской центр культуры", г. Норильск, Центральный район, ул. Орджоникидзе, д. 15</t>
  </si>
  <si>
    <t xml:space="preserve">Приложение 5 к Постановлению
Администрации города Норильска                                                                            от 06.10.2016 №503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</si>
</sst>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2" fillId="0" borderId="0"/>
    <xf numFmtId="0" fontId="1" fillId="0" borderId="0"/>
  </cellStyleXfs>
  <cellXfs count="9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 shrinkToFit="1"/>
    </xf>
    <xf numFmtId="164" fontId="3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 shrinkToFit="1"/>
    </xf>
    <xf numFmtId="0" fontId="8" fillId="0" borderId="2" xfId="1" applyNumberFormat="1" applyFont="1" applyFill="1" applyBorder="1" applyAlignment="1">
      <alignment vertical="center" wrapText="1" shrinkToFit="1"/>
    </xf>
    <xf numFmtId="0" fontId="8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2" fontId="8" fillId="2" borderId="2" xfId="2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4" fontId="6" fillId="2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 wrapText="1" shrinkToFit="1"/>
    </xf>
    <xf numFmtId="4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2" fontId="8" fillId="0" borderId="2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164" fontId="5" fillId="0" borderId="2" xfId="3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 shrinkToFit="1"/>
    </xf>
    <xf numFmtId="0" fontId="8" fillId="0" borderId="2" xfId="2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left" vertical="center" wrapText="1" shrinkToFit="1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 shrinkToFit="1"/>
    </xf>
    <xf numFmtId="164" fontId="8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6"/>
  <sheetViews>
    <sheetView tabSelected="1" view="pageBreakPreview" zoomScale="70" zoomScaleNormal="100" zoomScaleSheetLayoutView="70" workbookViewId="0">
      <selection activeCell="I2" sqref="I2"/>
    </sheetView>
  </sheetViews>
  <sheetFormatPr defaultColWidth="9.109375" defaultRowHeight="15.6" x14ac:dyDescent="0.3"/>
  <cols>
    <col min="1" max="1" width="4.88671875" style="16" customWidth="1"/>
    <col min="2" max="2" width="54.33203125" style="16" customWidth="1"/>
    <col min="3" max="3" width="14.33203125" style="17" customWidth="1"/>
    <col min="4" max="8" width="14.88671875" style="16" customWidth="1"/>
    <col min="9" max="9" width="72.5546875" style="16" customWidth="1"/>
    <col min="10" max="10" width="32.5546875" style="1" customWidth="1"/>
    <col min="11" max="11" width="19.109375" style="16" customWidth="1"/>
    <col min="12" max="12" width="12.5546875" style="16" bestFit="1" customWidth="1"/>
    <col min="13" max="16384" width="9.109375" style="16"/>
  </cols>
  <sheetData>
    <row r="1" spans="1:20" ht="62.4" x14ac:dyDescent="0.3">
      <c r="I1" s="63" t="s">
        <v>112</v>
      </c>
    </row>
    <row r="2" spans="1:20" ht="102" customHeight="1" x14ac:dyDescent="0.3">
      <c r="I2" s="64" t="s">
        <v>56</v>
      </c>
      <c r="J2" s="23"/>
    </row>
    <row r="4" spans="1:20" ht="36.75" customHeight="1" x14ac:dyDescent="0.3">
      <c r="A4" s="86" t="s">
        <v>74</v>
      </c>
      <c r="B4" s="86"/>
      <c r="C4" s="86"/>
      <c r="D4" s="86"/>
      <c r="E4" s="86"/>
      <c r="F4" s="86"/>
      <c r="G4" s="86"/>
      <c r="H4" s="86"/>
      <c r="I4" s="86"/>
      <c r="J4" s="59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x14ac:dyDescent="0.3">
      <c r="C5" s="76"/>
      <c r="D5" s="22"/>
      <c r="I5" s="19"/>
    </row>
    <row r="6" spans="1:20" ht="15.75" customHeight="1" x14ac:dyDescent="0.3">
      <c r="A6" s="87" t="s">
        <v>0</v>
      </c>
      <c r="B6" s="88" t="s">
        <v>1</v>
      </c>
      <c r="C6" s="89" t="s">
        <v>18</v>
      </c>
      <c r="D6" s="91" t="s">
        <v>15</v>
      </c>
      <c r="E6" s="88" t="s">
        <v>2</v>
      </c>
      <c r="F6" s="88" t="s">
        <v>15</v>
      </c>
      <c r="G6" s="88" t="s">
        <v>3</v>
      </c>
      <c r="H6" s="88" t="s">
        <v>15</v>
      </c>
      <c r="I6" s="88" t="s">
        <v>4</v>
      </c>
    </row>
    <row r="7" spans="1:20" x14ac:dyDescent="0.3">
      <c r="A7" s="87"/>
      <c r="B7" s="88"/>
      <c r="C7" s="90"/>
      <c r="D7" s="91"/>
      <c r="E7" s="87"/>
      <c r="F7" s="88"/>
      <c r="G7" s="87"/>
      <c r="H7" s="88"/>
      <c r="I7" s="88"/>
      <c r="K7" s="17"/>
    </row>
    <row r="8" spans="1:20" s="9" customFormat="1" x14ac:dyDescent="0.3">
      <c r="A8" s="66" t="s">
        <v>98</v>
      </c>
      <c r="B8" s="67" t="s">
        <v>99</v>
      </c>
      <c r="C8" s="75" t="s">
        <v>100</v>
      </c>
      <c r="D8" s="68" t="s">
        <v>6</v>
      </c>
      <c r="E8" s="68" t="s">
        <v>101</v>
      </c>
      <c r="F8" s="68" t="s">
        <v>16</v>
      </c>
      <c r="G8" s="69" t="s">
        <v>102</v>
      </c>
      <c r="H8" s="69" t="s">
        <v>17</v>
      </c>
      <c r="I8" s="66" t="s">
        <v>103</v>
      </c>
      <c r="J8" s="14"/>
      <c r="K8" s="70"/>
      <c r="L8" s="16"/>
    </row>
    <row r="9" spans="1:20" s="19" customFormat="1" ht="106.5" customHeight="1" x14ac:dyDescent="0.3">
      <c r="A9" s="71"/>
      <c r="B9" s="45" t="s">
        <v>46</v>
      </c>
      <c r="C9" s="15">
        <f t="shared" ref="C9:H9" si="0">C10+C46</f>
        <v>54124.2</v>
      </c>
      <c r="D9" s="15">
        <f t="shared" si="0"/>
        <v>2210</v>
      </c>
      <c r="E9" s="15">
        <f t="shared" si="0"/>
        <v>38651.07</v>
      </c>
      <c r="F9" s="15">
        <f t="shared" si="0"/>
        <v>3660</v>
      </c>
      <c r="G9" s="15">
        <f t="shared" si="0"/>
        <v>36350</v>
      </c>
      <c r="H9" s="15">
        <f t="shared" si="0"/>
        <v>3500</v>
      </c>
      <c r="I9" s="72"/>
      <c r="J9" s="2"/>
      <c r="K9" s="73"/>
      <c r="L9" s="17"/>
    </row>
    <row r="10" spans="1:20" s="19" customFormat="1" ht="174.75" customHeight="1" x14ac:dyDescent="0.3">
      <c r="A10" s="71"/>
      <c r="B10" s="45" t="s">
        <v>45</v>
      </c>
      <c r="C10" s="50">
        <f t="shared" ref="C10:H10" si="1">C11+C28+C34+C38+C40+C42+C44</f>
        <v>23387</v>
      </c>
      <c r="D10" s="50">
        <f t="shared" si="1"/>
        <v>210</v>
      </c>
      <c r="E10" s="50">
        <f t="shared" si="1"/>
        <v>2301.0699999999997</v>
      </c>
      <c r="F10" s="50">
        <f t="shared" si="1"/>
        <v>160</v>
      </c>
      <c r="G10" s="50">
        <f t="shared" si="1"/>
        <v>0</v>
      </c>
      <c r="H10" s="50">
        <f t="shared" si="1"/>
        <v>0</v>
      </c>
      <c r="I10" s="71"/>
      <c r="J10" s="2"/>
      <c r="K10" s="73"/>
      <c r="L10" s="17"/>
    </row>
    <row r="11" spans="1:20" s="19" customFormat="1" ht="36.75" customHeight="1" x14ac:dyDescent="0.3">
      <c r="A11" s="24"/>
      <c r="B11" s="78" t="s">
        <v>50</v>
      </c>
      <c r="C11" s="15">
        <f t="shared" ref="C11:H11" si="2">SUM(C12:C27)</f>
        <v>13926.8</v>
      </c>
      <c r="D11" s="77">
        <f t="shared" si="2"/>
        <v>50</v>
      </c>
      <c r="E11" s="77">
        <f t="shared" si="2"/>
        <v>0</v>
      </c>
      <c r="F11" s="77">
        <f t="shared" si="2"/>
        <v>0</v>
      </c>
      <c r="G11" s="77">
        <f t="shared" si="2"/>
        <v>0</v>
      </c>
      <c r="H11" s="77">
        <f t="shared" si="2"/>
        <v>0</v>
      </c>
      <c r="I11" s="15"/>
      <c r="J11" s="2"/>
      <c r="K11" s="73"/>
      <c r="L11" s="16"/>
    </row>
    <row r="12" spans="1:20" s="19" customFormat="1" ht="31.2" x14ac:dyDescent="0.3">
      <c r="A12" s="24"/>
      <c r="B12" s="80" t="s">
        <v>71</v>
      </c>
      <c r="C12" s="79">
        <v>200</v>
      </c>
      <c r="D12" s="77"/>
      <c r="E12" s="77"/>
      <c r="F12" s="77"/>
      <c r="G12" s="77"/>
      <c r="H12" s="77"/>
      <c r="I12" s="55" t="s">
        <v>105</v>
      </c>
      <c r="J12" s="2"/>
      <c r="K12" s="73"/>
      <c r="L12" s="16"/>
    </row>
    <row r="13" spans="1:20" ht="93.75" customHeight="1" x14ac:dyDescent="0.3">
      <c r="A13" s="25">
        <v>1</v>
      </c>
      <c r="B13" s="39" t="s">
        <v>7</v>
      </c>
      <c r="C13" s="3">
        <v>708</v>
      </c>
      <c r="D13" s="47"/>
      <c r="E13" s="47"/>
      <c r="F13" s="47"/>
      <c r="G13" s="47"/>
      <c r="H13" s="47"/>
      <c r="I13" s="55" t="s">
        <v>75</v>
      </c>
      <c r="J13" s="16"/>
      <c r="K13" s="1"/>
    </row>
    <row r="14" spans="1:20" ht="31.2" x14ac:dyDescent="0.3">
      <c r="A14" s="25"/>
      <c r="B14" s="81" t="s">
        <v>25</v>
      </c>
      <c r="C14" s="3">
        <v>250</v>
      </c>
      <c r="D14" s="47"/>
      <c r="E14" s="47"/>
      <c r="F14" s="47"/>
      <c r="G14" s="47"/>
      <c r="H14" s="47"/>
      <c r="I14" s="55" t="s">
        <v>105</v>
      </c>
      <c r="J14" s="16"/>
      <c r="K14" s="1"/>
    </row>
    <row r="15" spans="1:20" ht="31.2" x14ac:dyDescent="0.3">
      <c r="A15" s="25"/>
      <c r="B15" s="80" t="s">
        <v>26</v>
      </c>
      <c r="C15" s="3">
        <v>300</v>
      </c>
      <c r="D15" s="47"/>
      <c r="E15" s="47"/>
      <c r="F15" s="47"/>
      <c r="G15" s="47"/>
      <c r="H15" s="47"/>
      <c r="I15" s="55" t="s">
        <v>105</v>
      </c>
      <c r="J15" s="16"/>
      <c r="K15" s="1"/>
    </row>
    <row r="16" spans="1:20" ht="31.2" x14ac:dyDescent="0.3">
      <c r="A16" s="25"/>
      <c r="B16" s="84" t="s">
        <v>73</v>
      </c>
      <c r="C16" s="3">
        <v>250</v>
      </c>
      <c r="D16" s="47"/>
      <c r="E16" s="47"/>
      <c r="F16" s="47"/>
      <c r="G16" s="47"/>
      <c r="H16" s="47"/>
      <c r="I16" s="55" t="s">
        <v>105</v>
      </c>
      <c r="J16" s="16"/>
      <c r="K16" s="1"/>
    </row>
    <row r="17" spans="1:11" ht="46.8" x14ac:dyDescent="0.3">
      <c r="A17" s="25">
        <v>2</v>
      </c>
      <c r="B17" s="27" t="s">
        <v>20</v>
      </c>
      <c r="C17" s="3">
        <v>198.5</v>
      </c>
      <c r="D17" s="47"/>
      <c r="E17" s="47"/>
      <c r="F17" s="47"/>
      <c r="G17" s="49"/>
      <c r="H17" s="49"/>
      <c r="I17" s="55" t="s">
        <v>104</v>
      </c>
      <c r="J17" s="16"/>
      <c r="K17" s="1"/>
    </row>
    <row r="18" spans="1:11" ht="31.2" x14ac:dyDescent="0.3">
      <c r="A18" s="25"/>
      <c r="B18" s="82" t="s">
        <v>32</v>
      </c>
      <c r="C18" s="3">
        <v>60</v>
      </c>
      <c r="D18" s="47"/>
      <c r="E18" s="47"/>
      <c r="F18" s="47"/>
      <c r="G18" s="49"/>
      <c r="H18" s="49"/>
      <c r="I18" s="55" t="s">
        <v>105</v>
      </c>
      <c r="J18" s="16"/>
      <c r="K18" s="1"/>
    </row>
    <row r="19" spans="1:11" ht="31.2" x14ac:dyDescent="0.3">
      <c r="A19" s="25">
        <v>3</v>
      </c>
      <c r="B19" s="27" t="s">
        <v>8</v>
      </c>
      <c r="C19" s="3">
        <v>150</v>
      </c>
      <c r="D19" s="47"/>
      <c r="E19" s="47"/>
      <c r="F19" s="47"/>
      <c r="G19" s="47"/>
      <c r="H19" s="47"/>
      <c r="I19" s="55" t="s">
        <v>106</v>
      </c>
      <c r="J19" s="16"/>
      <c r="K19" s="1"/>
    </row>
    <row r="20" spans="1:11" ht="46.8" x14ac:dyDescent="0.3">
      <c r="A20" s="25">
        <v>4</v>
      </c>
      <c r="B20" s="39" t="s">
        <v>9</v>
      </c>
      <c r="C20" s="3">
        <v>100</v>
      </c>
      <c r="D20" s="47"/>
      <c r="E20" s="47"/>
      <c r="F20" s="47"/>
      <c r="G20" s="47"/>
      <c r="H20" s="47"/>
      <c r="I20" s="55" t="s">
        <v>107</v>
      </c>
      <c r="J20" s="16"/>
      <c r="K20" s="1"/>
    </row>
    <row r="21" spans="1:11" ht="31.2" x14ac:dyDescent="0.3">
      <c r="A21" s="25"/>
      <c r="B21" s="81" t="s">
        <v>42</v>
      </c>
      <c r="C21" s="3">
        <v>96.4</v>
      </c>
      <c r="D21" s="47"/>
      <c r="E21" s="47"/>
      <c r="F21" s="47"/>
      <c r="G21" s="47"/>
      <c r="H21" s="47"/>
      <c r="I21" s="55" t="s">
        <v>105</v>
      </c>
      <c r="J21" s="16"/>
      <c r="K21" s="1"/>
    </row>
    <row r="22" spans="1:11" ht="124.8" x14ac:dyDescent="0.3">
      <c r="A22" s="25">
        <v>5</v>
      </c>
      <c r="B22" s="28" t="s">
        <v>14</v>
      </c>
      <c r="C22" s="3">
        <v>954</v>
      </c>
      <c r="D22" s="47"/>
      <c r="E22" s="48"/>
      <c r="F22" s="48"/>
      <c r="G22" s="48"/>
      <c r="H22" s="48"/>
      <c r="I22" s="55" t="s">
        <v>108</v>
      </c>
      <c r="J22" s="16"/>
      <c r="K22" s="1"/>
    </row>
    <row r="23" spans="1:11" ht="69" customHeight="1" x14ac:dyDescent="0.3">
      <c r="A23" s="25">
        <v>6</v>
      </c>
      <c r="B23" s="40" t="s">
        <v>59</v>
      </c>
      <c r="C23" s="3">
        <v>9302.1</v>
      </c>
      <c r="D23" s="47"/>
      <c r="E23" s="47"/>
      <c r="F23" s="47"/>
      <c r="G23" s="47"/>
      <c r="H23" s="47"/>
      <c r="I23" s="55" t="s">
        <v>76</v>
      </c>
      <c r="J23" s="16"/>
      <c r="K23" s="1"/>
    </row>
    <row r="24" spans="1:11" ht="46.8" x14ac:dyDescent="0.3">
      <c r="A24" s="25">
        <v>7</v>
      </c>
      <c r="B24" s="27" t="s">
        <v>60</v>
      </c>
      <c r="C24" s="3">
        <v>167.5</v>
      </c>
      <c r="D24" s="47"/>
      <c r="E24" s="47"/>
      <c r="F24" s="47"/>
      <c r="G24" s="47"/>
      <c r="H24" s="47"/>
      <c r="I24" s="55" t="s">
        <v>47</v>
      </c>
      <c r="J24" s="16"/>
      <c r="K24" s="1"/>
    </row>
    <row r="25" spans="1:11" ht="31.2" x14ac:dyDescent="0.3">
      <c r="A25" s="25">
        <v>8</v>
      </c>
      <c r="B25" s="26" t="s">
        <v>61</v>
      </c>
      <c r="C25" s="3">
        <v>500</v>
      </c>
      <c r="D25" s="47"/>
      <c r="E25" s="47"/>
      <c r="F25" s="47"/>
      <c r="G25" s="47"/>
      <c r="H25" s="47"/>
      <c r="I25" s="55" t="s">
        <v>48</v>
      </c>
      <c r="J25" s="16"/>
      <c r="K25" s="1"/>
    </row>
    <row r="26" spans="1:11" ht="31.2" x14ac:dyDescent="0.3">
      <c r="A26" s="25">
        <v>10</v>
      </c>
      <c r="B26" s="39" t="s">
        <v>62</v>
      </c>
      <c r="C26" s="3">
        <f>50+67.5</f>
        <v>117.5</v>
      </c>
      <c r="D26" s="3">
        <v>50</v>
      </c>
      <c r="E26" s="4"/>
      <c r="F26" s="4"/>
      <c r="G26" s="4"/>
      <c r="H26" s="4"/>
      <c r="I26" s="55" t="s">
        <v>79</v>
      </c>
      <c r="J26" s="16"/>
      <c r="K26" s="1"/>
    </row>
    <row r="27" spans="1:11" ht="62.4" x14ac:dyDescent="0.3">
      <c r="A27" s="25">
        <v>11</v>
      </c>
      <c r="B27" s="39" t="s">
        <v>63</v>
      </c>
      <c r="C27" s="3">
        <f>460+112.8</f>
        <v>572.79999999999995</v>
      </c>
      <c r="D27" s="3"/>
      <c r="E27" s="7"/>
      <c r="F27" s="7"/>
      <c r="G27" s="3"/>
      <c r="H27" s="3"/>
      <c r="I27" s="52" t="s">
        <v>80</v>
      </c>
      <c r="J27" s="16"/>
      <c r="K27" s="1"/>
    </row>
    <row r="28" spans="1:11" ht="41.25" customHeight="1" x14ac:dyDescent="0.3">
      <c r="A28" s="30"/>
      <c r="B28" s="51" t="s">
        <v>52</v>
      </c>
      <c r="C28" s="50">
        <f>C29+C30+C31+C32+C33</f>
        <v>4870.2</v>
      </c>
      <c r="D28" s="50">
        <f>SUM(D29:D33)</f>
        <v>0</v>
      </c>
      <c r="E28" s="50">
        <f>SUM(E29:E33)</f>
        <v>0</v>
      </c>
      <c r="F28" s="50">
        <f>SUM(F29:F33)</f>
        <v>0</v>
      </c>
      <c r="G28" s="50">
        <f>SUM(G29:G33)</f>
        <v>0</v>
      </c>
      <c r="H28" s="50">
        <f>SUM(H29:H33)</f>
        <v>0</v>
      </c>
      <c r="I28" s="52"/>
      <c r="J28" s="16"/>
      <c r="K28" s="1"/>
    </row>
    <row r="29" spans="1:11" ht="36.75" customHeight="1" x14ac:dyDescent="0.3">
      <c r="A29" s="29">
        <v>1</v>
      </c>
      <c r="B29" s="60" t="s">
        <v>77</v>
      </c>
      <c r="C29" s="3">
        <v>60</v>
      </c>
      <c r="D29" s="3"/>
      <c r="E29" s="3"/>
      <c r="F29" s="3"/>
      <c r="G29" s="3"/>
      <c r="H29" s="3"/>
      <c r="I29" s="61" t="s">
        <v>81</v>
      </c>
      <c r="J29" s="16"/>
      <c r="K29" s="1"/>
    </row>
    <row r="30" spans="1:11" ht="36.75" customHeight="1" x14ac:dyDescent="0.3">
      <c r="A30" s="29">
        <v>2</v>
      </c>
      <c r="B30" s="85" t="s">
        <v>111</v>
      </c>
      <c r="C30" s="3">
        <f>1847.7</f>
        <v>1847.7</v>
      </c>
      <c r="D30" s="3"/>
      <c r="E30" s="3"/>
      <c r="F30" s="3"/>
      <c r="G30" s="3"/>
      <c r="H30" s="3"/>
      <c r="I30" s="74" t="s">
        <v>82</v>
      </c>
      <c r="J30" s="16"/>
      <c r="K30" s="1"/>
    </row>
    <row r="31" spans="1:11" ht="46.8" x14ac:dyDescent="0.3">
      <c r="A31" s="29">
        <v>3</v>
      </c>
      <c r="B31" s="60" t="s">
        <v>78</v>
      </c>
      <c r="C31" s="3">
        <v>170</v>
      </c>
      <c r="D31" s="3"/>
      <c r="E31" s="3"/>
      <c r="F31" s="3"/>
      <c r="G31" s="3"/>
      <c r="H31" s="3"/>
      <c r="I31" s="61" t="s">
        <v>83</v>
      </c>
      <c r="J31" s="16"/>
      <c r="K31" s="1"/>
    </row>
    <row r="32" spans="1:11" ht="46.8" x14ac:dyDescent="0.3">
      <c r="A32" s="29"/>
      <c r="B32" s="60" t="s">
        <v>109</v>
      </c>
      <c r="C32" s="3">
        <v>1452.5</v>
      </c>
      <c r="D32" s="3"/>
      <c r="E32" s="3"/>
      <c r="F32" s="3"/>
      <c r="G32" s="3"/>
      <c r="H32" s="3"/>
      <c r="I32" s="55" t="s">
        <v>105</v>
      </c>
      <c r="J32" s="16"/>
      <c r="K32" s="1"/>
    </row>
    <row r="33" spans="1:11" ht="31.2" x14ac:dyDescent="0.3">
      <c r="A33" s="29"/>
      <c r="B33" s="83" t="s">
        <v>67</v>
      </c>
      <c r="C33" s="3">
        <v>1340</v>
      </c>
      <c r="D33" s="3"/>
      <c r="E33" s="3"/>
      <c r="F33" s="3"/>
      <c r="G33" s="3"/>
      <c r="H33" s="3"/>
      <c r="I33" s="55" t="s">
        <v>105</v>
      </c>
      <c r="J33" s="16"/>
      <c r="K33" s="1"/>
    </row>
    <row r="34" spans="1:11" ht="39.75" customHeight="1" x14ac:dyDescent="0.3">
      <c r="A34" s="31"/>
      <c r="B34" s="51" t="s">
        <v>51</v>
      </c>
      <c r="C34" s="50">
        <f>SUM(C35:C37)</f>
        <v>160</v>
      </c>
      <c r="D34" s="50">
        <f t="shared" ref="D34:H34" si="3">SUM(D35:D37)</f>
        <v>160</v>
      </c>
      <c r="E34" s="50">
        <f t="shared" si="3"/>
        <v>613.79999999999995</v>
      </c>
      <c r="F34" s="50">
        <f t="shared" si="3"/>
        <v>0</v>
      </c>
      <c r="G34" s="50">
        <f t="shared" si="3"/>
        <v>0</v>
      </c>
      <c r="H34" s="50">
        <f t="shared" si="3"/>
        <v>0</v>
      </c>
      <c r="I34" s="52"/>
      <c r="J34" s="16"/>
      <c r="K34" s="1"/>
    </row>
    <row r="35" spans="1:11" ht="46.8" x14ac:dyDescent="0.3">
      <c r="A35" s="25">
        <v>1</v>
      </c>
      <c r="B35" s="42" t="s">
        <v>57</v>
      </c>
      <c r="C35" s="3">
        <v>160</v>
      </c>
      <c r="D35" s="3">
        <v>160</v>
      </c>
      <c r="E35" s="4"/>
      <c r="F35" s="4"/>
      <c r="G35" s="4"/>
      <c r="H35" s="4"/>
      <c r="I35" s="52" t="s">
        <v>84</v>
      </c>
      <c r="J35" s="16"/>
      <c r="K35" s="1"/>
    </row>
    <row r="36" spans="1:11" ht="66" customHeight="1" x14ac:dyDescent="0.3">
      <c r="A36" s="29">
        <v>2</v>
      </c>
      <c r="B36" s="43" t="s">
        <v>58</v>
      </c>
      <c r="C36" s="3"/>
      <c r="D36" s="3"/>
      <c r="E36" s="3">
        <v>403.8</v>
      </c>
      <c r="F36" s="3"/>
      <c r="G36" s="3"/>
      <c r="H36" s="3"/>
      <c r="I36" s="55" t="s">
        <v>86</v>
      </c>
      <c r="J36" s="16"/>
      <c r="K36" s="1"/>
    </row>
    <row r="37" spans="1:11" ht="50.25" customHeight="1" x14ac:dyDescent="0.3">
      <c r="A37" s="29">
        <v>3</v>
      </c>
      <c r="B37" s="42" t="s">
        <v>70</v>
      </c>
      <c r="C37" s="3"/>
      <c r="D37" s="3"/>
      <c r="E37" s="3">
        <v>210</v>
      </c>
      <c r="F37" s="3"/>
      <c r="G37" s="3"/>
      <c r="H37" s="3"/>
      <c r="I37" s="52" t="s">
        <v>87</v>
      </c>
      <c r="J37" s="16"/>
      <c r="K37" s="1"/>
    </row>
    <row r="38" spans="1:11" ht="39.75" customHeight="1" x14ac:dyDescent="0.3">
      <c r="A38" s="31"/>
      <c r="B38" s="44" t="s">
        <v>53</v>
      </c>
      <c r="C38" s="50">
        <f>SUM(C39)</f>
        <v>0</v>
      </c>
      <c r="D38" s="50">
        <f t="shared" ref="D38:H38" si="4">SUM(D39)</f>
        <v>0</v>
      </c>
      <c r="E38" s="50">
        <f t="shared" si="4"/>
        <v>1687.27</v>
      </c>
      <c r="F38" s="50">
        <f t="shared" si="4"/>
        <v>160</v>
      </c>
      <c r="G38" s="50">
        <f t="shared" si="4"/>
        <v>0</v>
      </c>
      <c r="H38" s="50">
        <f t="shared" si="4"/>
        <v>0</v>
      </c>
      <c r="I38" s="52"/>
      <c r="J38" s="16"/>
      <c r="K38" s="1"/>
    </row>
    <row r="39" spans="1:11" ht="78" x14ac:dyDescent="0.3">
      <c r="A39" s="29">
        <v>1</v>
      </c>
      <c r="B39" s="42" t="s">
        <v>64</v>
      </c>
      <c r="C39" s="3"/>
      <c r="D39" s="3"/>
      <c r="E39" s="4">
        <v>1687.27</v>
      </c>
      <c r="F39" s="4">
        <v>160</v>
      </c>
      <c r="G39" s="3"/>
      <c r="H39" s="3"/>
      <c r="I39" s="52" t="s">
        <v>88</v>
      </c>
      <c r="J39" s="16"/>
      <c r="K39" s="1"/>
    </row>
    <row r="40" spans="1:11" ht="38.25" customHeight="1" x14ac:dyDescent="0.3">
      <c r="A40" s="33"/>
      <c r="B40" s="44" t="s">
        <v>54</v>
      </c>
      <c r="C40" s="50">
        <f>SUM(C41)</f>
        <v>400</v>
      </c>
      <c r="D40" s="50">
        <f t="shared" ref="D40:H40" si="5">SUM(D41)</f>
        <v>0</v>
      </c>
      <c r="E40" s="50">
        <f t="shared" si="5"/>
        <v>0</v>
      </c>
      <c r="F40" s="50">
        <f t="shared" si="5"/>
        <v>0</v>
      </c>
      <c r="G40" s="50">
        <f t="shared" si="5"/>
        <v>0</v>
      </c>
      <c r="H40" s="50">
        <f t="shared" si="5"/>
        <v>0</v>
      </c>
      <c r="I40" s="52"/>
      <c r="J40" s="16"/>
      <c r="K40" s="1"/>
    </row>
    <row r="41" spans="1:11" ht="93.6" x14ac:dyDescent="0.3">
      <c r="A41" s="25">
        <v>1</v>
      </c>
      <c r="B41" s="42" t="s">
        <v>65</v>
      </c>
      <c r="C41" s="3">
        <v>400</v>
      </c>
      <c r="D41" s="3"/>
      <c r="E41" s="3"/>
      <c r="F41" s="3"/>
      <c r="G41" s="3"/>
      <c r="H41" s="3"/>
      <c r="I41" s="52" t="s">
        <v>91</v>
      </c>
      <c r="J41" s="16"/>
      <c r="K41" s="1"/>
    </row>
    <row r="42" spans="1:11" ht="42" customHeight="1" x14ac:dyDescent="0.3">
      <c r="A42" s="33"/>
      <c r="B42" s="41" t="s">
        <v>55</v>
      </c>
      <c r="C42" s="50">
        <f>SUM(C43)</f>
        <v>3687.2</v>
      </c>
      <c r="D42" s="50">
        <f t="shared" ref="D42:H42" si="6">SUM(D43)</f>
        <v>0</v>
      </c>
      <c r="E42" s="50">
        <f t="shared" si="6"/>
        <v>0</v>
      </c>
      <c r="F42" s="50">
        <f t="shared" si="6"/>
        <v>0</v>
      </c>
      <c r="G42" s="50">
        <f t="shared" si="6"/>
        <v>0</v>
      </c>
      <c r="H42" s="50">
        <f t="shared" si="6"/>
        <v>0</v>
      </c>
      <c r="I42" s="52"/>
      <c r="J42" s="16"/>
      <c r="K42" s="1"/>
    </row>
    <row r="43" spans="1:11" ht="46.8" x14ac:dyDescent="0.3">
      <c r="A43" s="29">
        <v>1</v>
      </c>
      <c r="B43" s="57" t="s">
        <v>66</v>
      </c>
      <c r="C43" s="3">
        <v>3687.2</v>
      </c>
      <c r="D43" s="3"/>
      <c r="E43" s="3"/>
      <c r="F43" s="3"/>
      <c r="G43" s="3"/>
      <c r="H43" s="3"/>
      <c r="I43" s="52" t="s">
        <v>110</v>
      </c>
      <c r="J43" s="18"/>
      <c r="K43" s="1"/>
    </row>
    <row r="44" spans="1:11" ht="39" customHeight="1" x14ac:dyDescent="0.3">
      <c r="A44" s="33"/>
      <c r="B44" s="41" t="s">
        <v>49</v>
      </c>
      <c r="C44" s="50">
        <f>SUM(C45)</f>
        <v>342.8</v>
      </c>
      <c r="D44" s="50">
        <f t="shared" ref="D44:H44" si="7">SUM(D45)</f>
        <v>0</v>
      </c>
      <c r="E44" s="50">
        <f t="shared" si="7"/>
        <v>0</v>
      </c>
      <c r="F44" s="50">
        <f t="shared" si="7"/>
        <v>0</v>
      </c>
      <c r="G44" s="50">
        <f t="shared" si="7"/>
        <v>0</v>
      </c>
      <c r="H44" s="50">
        <f t="shared" si="7"/>
        <v>0</v>
      </c>
      <c r="I44" s="52"/>
      <c r="J44" s="16"/>
      <c r="K44" s="1"/>
    </row>
    <row r="45" spans="1:11" ht="46.8" x14ac:dyDescent="0.3">
      <c r="A45" s="34">
        <v>1</v>
      </c>
      <c r="B45" s="62" t="s">
        <v>90</v>
      </c>
      <c r="C45" s="3">
        <v>342.8</v>
      </c>
      <c r="D45" s="3"/>
      <c r="E45" s="4"/>
      <c r="F45" s="4"/>
      <c r="G45" s="4"/>
      <c r="H45" s="4"/>
      <c r="I45" s="52" t="s">
        <v>85</v>
      </c>
      <c r="J45" s="16"/>
      <c r="K45" s="1"/>
    </row>
    <row r="46" spans="1:11" ht="93.75" customHeight="1" x14ac:dyDescent="0.3">
      <c r="A46" s="35" t="s">
        <v>21</v>
      </c>
      <c r="B46" s="45" t="s">
        <v>22</v>
      </c>
      <c r="C46" s="50">
        <f>C47+C49+C85</f>
        <v>30737.199999999997</v>
      </c>
      <c r="D46" s="50">
        <f t="shared" ref="D46:H46" si="8">D47+D49+D85</f>
        <v>2000</v>
      </c>
      <c r="E46" s="50">
        <f t="shared" si="8"/>
        <v>36350</v>
      </c>
      <c r="F46" s="50">
        <f t="shared" si="8"/>
        <v>3500</v>
      </c>
      <c r="G46" s="50">
        <f t="shared" si="8"/>
        <v>36350</v>
      </c>
      <c r="H46" s="50">
        <f t="shared" si="8"/>
        <v>3500</v>
      </c>
      <c r="I46" s="52"/>
      <c r="J46" s="16"/>
      <c r="K46" s="1"/>
    </row>
    <row r="47" spans="1:11" ht="39" customHeight="1" x14ac:dyDescent="0.3">
      <c r="A47" s="24"/>
      <c r="B47" s="41" t="s">
        <v>52</v>
      </c>
      <c r="C47" s="50">
        <f t="shared" ref="C47:H47" si="9">SUM(C48:C48)</f>
        <v>400</v>
      </c>
      <c r="D47" s="50">
        <f t="shared" si="9"/>
        <v>400</v>
      </c>
      <c r="E47" s="50">
        <f t="shared" si="9"/>
        <v>0</v>
      </c>
      <c r="F47" s="50">
        <f t="shared" si="9"/>
        <v>0</v>
      </c>
      <c r="G47" s="50">
        <f t="shared" si="9"/>
        <v>0</v>
      </c>
      <c r="H47" s="50">
        <f t="shared" si="9"/>
        <v>0</v>
      </c>
      <c r="I47" s="52"/>
      <c r="J47" s="16"/>
      <c r="K47" s="1"/>
    </row>
    <row r="48" spans="1:11" ht="31.2" x14ac:dyDescent="0.3">
      <c r="A48" s="29">
        <v>1</v>
      </c>
      <c r="B48" s="58" t="s">
        <v>67</v>
      </c>
      <c r="C48" s="3">
        <v>400</v>
      </c>
      <c r="D48" s="3">
        <v>400</v>
      </c>
      <c r="E48" s="3"/>
      <c r="F48" s="3"/>
      <c r="G48" s="5"/>
      <c r="H48" s="5"/>
      <c r="I48" s="53" t="s">
        <v>89</v>
      </c>
      <c r="J48" s="16"/>
      <c r="K48" s="1"/>
    </row>
    <row r="49" spans="1:11" ht="39" customHeight="1" x14ac:dyDescent="0.3">
      <c r="A49" s="33"/>
      <c r="B49" s="41" t="s">
        <v>50</v>
      </c>
      <c r="C49" s="50">
        <f>SUM(C50:C84)</f>
        <v>30237.199999999997</v>
      </c>
      <c r="D49" s="50">
        <f t="shared" ref="D49:H49" si="10">SUM(D50:D84)</f>
        <v>1500</v>
      </c>
      <c r="E49" s="50">
        <f t="shared" si="10"/>
        <v>36350</v>
      </c>
      <c r="F49" s="50">
        <f t="shared" si="10"/>
        <v>3500</v>
      </c>
      <c r="G49" s="50">
        <f t="shared" si="10"/>
        <v>36350</v>
      </c>
      <c r="H49" s="50">
        <f t="shared" si="10"/>
        <v>3500</v>
      </c>
      <c r="I49" s="52"/>
      <c r="J49" s="16"/>
      <c r="K49" s="1"/>
    </row>
    <row r="50" spans="1:11" ht="46.8" x14ac:dyDescent="0.3">
      <c r="A50" s="36">
        <v>1</v>
      </c>
      <c r="B50" s="46" t="s">
        <v>23</v>
      </c>
      <c r="C50" s="3">
        <f>4317.7+100</f>
        <v>4417.7</v>
      </c>
      <c r="D50" s="3">
        <v>100</v>
      </c>
      <c r="E50" s="3"/>
      <c r="F50" s="3"/>
      <c r="G50" s="3"/>
      <c r="H50" s="3"/>
      <c r="I50" s="56" t="s">
        <v>92</v>
      </c>
      <c r="J50" s="16"/>
      <c r="K50" s="1"/>
    </row>
    <row r="51" spans="1:11" ht="46.8" x14ac:dyDescent="0.3">
      <c r="A51" s="36">
        <v>2</v>
      </c>
      <c r="B51" s="46" t="s">
        <v>7</v>
      </c>
      <c r="C51" s="3">
        <f>3573.6+100</f>
        <v>3673.6</v>
      </c>
      <c r="D51" s="3">
        <v>100</v>
      </c>
      <c r="E51" s="6"/>
      <c r="F51" s="6"/>
      <c r="G51" s="4"/>
      <c r="H51" s="4"/>
      <c r="I51" s="56" t="s">
        <v>92</v>
      </c>
      <c r="J51" s="16"/>
      <c r="K51" s="1"/>
    </row>
    <row r="52" spans="1:11" ht="46.8" x14ac:dyDescent="0.3">
      <c r="A52" s="36">
        <v>3</v>
      </c>
      <c r="B52" s="46" t="s">
        <v>19</v>
      </c>
      <c r="C52" s="3">
        <f>2441.2+100</f>
        <v>2541.1999999999998</v>
      </c>
      <c r="D52" s="3">
        <v>100</v>
      </c>
      <c r="E52" s="4"/>
      <c r="F52" s="4"/>
      <c r="G52" s="4"/>
      <c r="H52" s="4"/>
      <c r="I52" s="56" t="s">
        <v>92</v>
      </c>
      <c r="J52" s="19"/>
      <c r="K52" s="1"/>
    </row>
    <row r="53" spans="1:11" ht="46.8" x14ac:dyDescent="0.3">
      <c r="A53" s="36">
        <v>4</v>
      </c>
      <c r="B53" s="46" t="s">
        <v>24</v>
      </c>
      <c r="C53" s="3">
        <f>5114.4+100</f>
        <v>5214.3999999999996</v>
      </c>
      <c r="D53" s="3">
        <v>100</v>
      </c>
      <c r="E53" s="8"/>
      <c r="F53" s="8"/>
      <c r="G53" s="8"/>
      <c r="H53" s="8"/>
      <c r="I53" s="56" t="s">
        <v>92</v>
      </c>
      <c r="J53" s="17"/>
      <c r="K53" s="14"/>
    </row>
    <row r="54" spans="1:11" ht="46.8" x14ac:dyDescent="0.3">
      <c r="A54" s="36">
        <v>5</v>
      </c>
      <c r="B54" s="46" t="s">
        <v>25</v>
      </c>
      <c r="C54" s="3">
        <f>4354.9+100</f>
        <v>4454.8999999999996</v>
      </c>
      <c r="D54" s="3">
        <v>100</v>
      </c>
      <c r="E54" s="3"/>
      <c r="F54" s="3"/>
      <c r="G54" s="3"/>
      <c r="H54" s="3"/>
      <c r="I54" s="56" t="s">
        <v>92</v>
      </c>
      <c r="J54" s="16"/>
      <c r="K54" s="1"/>
    </row>
    <row r="55" spans="1:11" ht="46.8" x14ac:dyDescent="0.3">
      <c r="A55" s="36">
        <v>6</v>
      </c>
      <c r="B55" s="46" t="s">
        <v>26</v>
      </c>
      <c r="C55" s="3">
        <f>4547+100</f>
        <v>4647</v>
      </c>
      <c r="D55" s="3">
        <v>100</v>
      </c>
      <c r="E55" s="3"/>
      <c r="F55" s="3"/>
      <c r="G55" s="3"/>
      <c r="H55" s="3"/>
      <c r="I55" s="56" t="s">
        <v>92</v>
      </c>
      <c r="J55" s="20"/>
      <c r="K55" s="1"/>
    </row>
    <row r="56" spans="1:11" ht="46.8" x14ac:dyDescent="0.3">
      <c r="A56" s="36">
        <v>7</v>
      </c>
      <c r="B56" s="46" t="s">
        <v>27</v>
      </c>
      <c r="C56" s="3">
        <f>4388.4+100</f>
        <v>4488.3999999999996</v>
      </c>
      <c r="D56" s="3">
        <v>100</v>
      </c>
      <c r="E56" s="3"/>
      <c r="F56" s="3"/>
      <c r="G56" s="3"/>
      <c r="H56" s="3"/>
      <c r="I56" s="56" t="s">
        <v>92</v>
      </c>
      <c r="J56" s="16"/>
      <c r="K56" s="1"/>
    </row>
    <row r="57" spans="1:11" ht="46.8" x14ac:dyDescent="0.3">
      <c r="A57" s="36">
        <v>8</v>
      </c>
      <c r="B57" s="46" t="s">
        <v>28</v>
      </c>
      <c r="C57" s="3">
        <v>100</v>
      </c>
      <c r="D57" s="3">
        <v>100</v>
      </c>
      <c r="E57" s="3"/>
      <c r="F57" s="3"/>
      <c r="G57" s="3"/>
      <c r="H57" s="3"/>
      <c r="I57" s="56" t="s">
        <v>92</v>
      </c>
      <c r="J57" s="20"/>
      <c r="K57" s="1"/>
    </row>
    <row r="58" spans="1:11" ht="46.8" x14ac:dyDescent="0.3">
      <c r="A58" s="36">
        <v>9</v>
      </c>
      <c r="B58" s="46" t="s">
        <v>72</v>
      </c>
      <c r="C58" s="3">
        <v>100</v>
      </c>
      <c r="D58" s="3">
        <v>100</v>
      </c>
      <c r="E58" s="7">
        <v>3650</v>
      </c>
      <c r="F58" s="7"/>
      <c r="G58" s="7"/>
      <c r="H58" s="7"/>
      <c r="I58" s="54" t="s">
        <v>93</v>
      </c>
      <c r="J58" s="16"/>
      <c r="K58" s="1"/>
    </row>
    <row r="59" spans="1:11" ht="46.8" x14ac:dyDescent="0.3">
      <c r="A59" s="36">
        <v>10</v>
      </c>
      <c r="B59" s="46" t="s">
        <v>68</v>
      </c>
      <c r="C59" s="3">
        <v>100</v>
      </c>
      <c r="D59" s="3">
        <v>100</v>
      </c>
      <c r="E59" s="7">
        <v>3650</v>
      </c>
      <c r="F59" s="3"/>
      <c r="G59" s="3"/>
      <c r="H59" s="3"/>
      <c r="I59" s="54" t="s">
        <v>93</v>
      </c>
      <c r="J59" s="16"/>
      <c r="K59" s="1"/>
    </row>
    <row r="60" spans="1:11" ht="46.8" x14ac:dyDescent="0.3">
      <c r="A60" s="36">
        <v>11</v>
      </c>
      <c r="B60" s="46" t="s">
        <v>29</v>
      </c>
      <c r="C60" s="3">
        <v>100</v>
      </c>
      <c r="D60" s="3">
        <v>100</v>
      </c>
      <c r="E60" s="7">
        <v>3650</v>
      </c>
      <c r="F60" s="3"/>
      <c r="G60" s="3"/>
      <c r="H60" s="3"/>
      <c r="I60" s="54" t="s">
        <v>93</v>
      </c>
      <c r="J60" s="16"/>
      <c r="K60" s="1"/>
    </row>
    <row r="61" spans="1:11" ht="46.8" x14ac:dyDescent="0.3">
      <c r="A61" s="36">
        <v>12</v>
      </c>
      <c r="B61" s="46" t="s">
        <v>20</v>
      </c>
      <c r="C61" s="3">
        <v>100</v>
      </c>
      <c r="D61" s="3">
        <v>100</v>
      </c>
      <c r="E61" s="7">
        <v>3650</v>
      </c>
      <c r="F61" s="3"/>
      <c r="G61" s="3"/>
      <c r="H61" s="3"/>
      <c r="I61" s="54" t="s">
        <v>93</v>
      </c>
      <c r="J61" s="16"/>
      <c r="K61" s="1"/>
    </row>
    <row r="62" spans="1:11" ht="46.8" x14ac:dyDescent="0.3">
      <c r="A62" s="36">
        <v>13</v>
      </c>
      <c r="B62" s="46" t="s">
        <v>73</v>
      </c>
      <c r="C62" s="3">
        <v>100</v>
      </c>
      <c r="D62" s="3">
        <v>100</v>
      </c>
      <c r="E62" s="7">
        <v>3650</v>
      </c>
      <c r="F62" s="7"/>
      <c r="G62" s="7"/>
      <c r="H62" s="7"/>
      <c r="I62" s="54" t="s">
        <v>93</v>
      </c>
      <c r="J62" s="21"/>
      <c r="K62" s="1"/>
    </row>
    <row r="63" spans="1:11" ht="46.8" x14ac:dyDescent="0.3">
      <c r="A63" s="36">
        <v>14</v>
      </c>
      <c r="B63" s="46" t="s">
        <v>30</v>
      </c>
      <c r="C63" s="3">
        <v>100</v>
      </c>
      <c r="D63" s="3">
        <v>100</v>
      </c>
      <c r="E63" s="7">
        <v>3650</v>
      </c>
      <c r="F63" s="8"/>
      <c r="G63" s="8"/>
      <c r="H63" s="8"/>
      <c r="I63" s="54" t="s">
        <v>93</v>
      </c>
      <c r="J63" s="14"/>
      <c r="K63" s="17"/>
    </row>
    <row r="64" spans="1:11" ht="46.8" x14ac:dyDescent="0.3">
      <c r="A64" s="36">
        <v>15</v>
      </c>
      <c r="B64" s="46" t="s">
        <v>31</v>
      </c>
      <c r="C64" s="3">
        <v>100</v>
      </c>
      <c r="D64" s="3">
        <v>100</v>
      </c>
      <c r="E64" s="7">
        <v>3650</v>
      </c>
      <c r="F64" s="3"/>
      <c r="G64" s="3"/>
      <c r="H64" s="3"/>
      <c r="I64" s="54" t="s">
        <v>93</v>
      </c>
    </row>
    <row r="65" spans="1:10" ht="46.8" x14ac:dyDescent="0.3">
      <c r="A65" s="36">
        <v>16</v>
      </c>
      <c r="B65" s="46" t="s">
        <v>32</v>
      </c>
      <c r="C65" s="3"/>
      <c r="D65" s="3"/>
      <c r="E65" s="3">
        <v>4000</v>
      </c>
      <c r="F65" s="3">
        <v>350</v>
      </c>
      <c r="G65" s="3"/>
      <c r="H65" s="3"/>
      <c r="I65" s="52" t="s">
        <v>94</v>
      </c>
    </row>
    <row r="66" spans="1:10" ht="46.8" x14ac:dyDescent="0.3">
      <c r="A66" s="36">
        <v>17</v>
      </c>
      <c r="B66" s="46" t="s">
        <v>33</v>
      </c>
      <c r="C66" s="3"/>
      <c r="D66" s="3"/>
      <c r="E66" s="3">
        <v>4000</v>
      </c>
      <c r="F66" s="3">
        <v>350</v>
      </c>
      <c r="G66" s="3"/>
      <c r="H66" s="3"/>
      <c r="I66" s="52" t="s">
        <v>94</v>
      </c>
    </row>
    <row r="67" spans="1:10" ht="46.8" x14ac:dyDescent="0.3">
      <c r="A67" s="36">
        <v>18</v>
      </c>
      <c r="B67" s="46" t="s">
        <v>34</v>
      </c>
      <c r="C67" s="3"/>
      <c r="D67" s="3"/>
      <c r="E67" s="3">
        <v>350</v>
      </c>
      <c r="F67" s="3">
        <v>350</v>
      </c>
      <c r="G67" s="3">
        <v>3650</v>
      </c>
      <c r="H67" s="3"/>
      <c r="I67" s="56" t="s">
        <v>95</v>
      </c>
    </row>
    <row r="68" spans="1:10" ht="46.8" x14ac:dyDescent="0.3">
      <c r="A68" s="36">
        <v>19</v>
      </c>
      <c r="B68" s="46" t="s">
        <v>35</v>
      </c>
      <c r="C68" s="3"/>
      <c r="D68" s="3"/>
      <c r="E68" s="3">
        <v>350</v>
      </c>
      <c r="F68" s="3">
        <v>350</v>
      </c>
      <c r="G68" s="3">
        <v>3650</v>
      </c>
      <c r="H68" s="3"/>
      <c r="I68" s="56" t="s">
        <v>95</v>
      </c>
    </row>
    <row r="69" spans="1:10" ht="46.8" x14ac:dyDescent="0.3">
      <c r="A69" s="36">
        <v>20</v>
      </c>
      <c r="B69" s="46" t="s">
        <v>9</v>
      </c>
      <c r="C69" s="3"/>
      <c r="D69" s="3"/>
      <c r="E69" s="3">
        <v>350</v>
      </c>
      <c r="F69" s="3">
        <v>350</v>
      </c>
      <c r="G69" s="3">
        <v>3650</v>
      </c>
      <c r="H69" s="3"/>
      <c r="I69" s="56" t="s">
        <v>95</v>
      </c>
    </row>
    <row r="70" spans="1:10" ht="46.8" x14ac:dyDescent="0.3">
      <c r="A70" s="36">
        <v>21</v>
      </c>
      <c r="B70" s="46" t="s">
        <v>10</v>
      </c>
      <c r="C70" s="3"/>
      <c r="D70" s="3"/>
      <c r="E70" s="3">
        <v>350</v>
      </c>
      <c r="F70" s="3">
        <v>350</v>
      </c>
      <c r="G70" s="3">
        <v>3650</v>
      </c>
      <c r="H70" s="3"/>
      <c r="I70" s="56" t="s">
        <v>95</v>
      </c>
    </row>
    <row r="71" spans="1:10" ht="46.8" x14ac:dyDescent="0.3">
      <c r="A71" s="36">
        <v>22</v>
      </c>
      <c r="B71" s="46" t="s">
        <v>36</v>
      </c>
      <c r="C71" s="3"/>
      <c r="D71" s="3"/>
      <c r="E71" s="3">
        <v>350</v>
      </c>
      <c r="F71" s="3">
        <v>350</v>
      </c>
      <c r="G71" s="3">
        <v>3650</v>
      </c>
      <c r="H71" s="3"/>
      <c r="I71" s="56" t="s">
        <v>95</v>
      </c>
    </row>
    <row r="72" spans="1:10" ht="46.8" x14ac:dyDescent="0.3">
      <c r="A72" s="36">
        <v>23</v>
      </c>
      <c r="B72" s="46" t="s">
        <v>11</v>
      </c>
      <c r="C72" s="3"/>
      <c r="D72" s="3"/>
      <c r="E72" s="3">
        <v>350</v>
      </c>
      <c r="F72" s="3">
        <v>350</v>
      </c>
      <c r="G72" s="3">
        <v>3650</v>
      </c>
      <c r="H72" s="3"/>
      <c r="I72" s="56" t="s">
        <v>95</v>
      </c>
      <c r="J72" s="10"/>
    </row>
    <row r="73" spans="1:10" ht="46.8" x14ac:dyDescent="0.3">
      <c r="A73" s="36">
        <v>24</v>
      </c>
      <c r="B73" s="46" t="s">
        <v>37</v>
      </c>
      <c r="C73" s="3"/>
      <c r="D73" s="3"/>
      <c r="E73" s="3">
        <v>350</v>
      </c>
      <c r="F73" s="3">
        <v>350</v>
      </c>
      <c r="G73" s="3">
        <v>3650</v>
      </c>
      <c r="H73" s="6"/>
      <c r="I73" s="56" t="s">
        <v>95</v>
      </c>
      <c r="J73" s="10"/>
    </row>
    <row r="74" spans="1:10" ht="46.8" x14ac:dyDescent="0.3">
      <c r="A74" s="36">
        <v>25</v>
      </c>
      <c r="B74" s="46" t="s">
        <v>71</v>
      </c>
      <c r="C74" s="3"/>
      <c r="D74" s="3"/>
      <c r="E74" s="3">
        <v>350</v>
      </c>
      <c r="F74" s="3">
        <v>350</v>
      </c>
      <c r="G74" s="3">
        <v>3650</v>
      </c>
      <c r="H74" s="6"/>
      <c r="I74" s="56" t="s">
        <v>95</v>
      </c>
      <c r="J74" s="9"/>
    </row>
    <row r="75" spans="1:10" ht="46.8" x14ac:dyDescent="0.3">
      <c r="A75" s="36">
        <v>26</v>
      </c>
      <c r="B75" s="46" t="s">
        <v>38</v>
      </c>
      <c r="C75" s="3"/>
      <c r="D75" s="3"/>
      <c r="E75" s="6"/>
      <c r="F75" s="6"/>
      <c r="G75" s="6">
        <v>4000</v>
      </c>
      <c r="H75" s="6">
        <v>350</v>
      </c>
      <c r="I75" s="52" t="s">
        <v>96</v>
      </c>
    </row>
    <row r="76" spans="1:10" ht="46.8" x14ac:dyDescent="0.3">
      <c r="A76" s="36">
        <v>27</v>
      </c>
      <c r="B76" s="26" t="s">
        <v>39</v>
      </c>
      <c r="C76" s="3"/>
      <c r="D76" s="3"/>
      <c r="E76" s="6"/>
      <c r="F76" s="6"/>
      <c r="G76" s="6">
        <v>350</v>
      </c>
      <c r="H76" s="6">
        <v>350</v>
      </c>
      <c r="I76" s="52" t="s">
        <v>96</v>
      </c>
      <c r="J76" s="9"/>
    </row>
    <row r="77" spans="1:10" ht="46.8" x14ac:dyDescent="0.3">
      <c r="A77" s="36">
        <v>28</v>
      </c>
      <c r="B77" s="46" t="s">
        <v>40</v>
      </c>
      <c r="C77" s="3"/>
      <c r="D77" s="3"/>
      <c r="E77" s="6"/>
      <c r="F77" s="6"/>
      <c r="G77" s="6">
        <v>350</v>
      </c>
      <c r="H77" s="6">
        <v>350</v>
      </c>
      <c r="I77" s="52" t="s">
        <v>96</v>
      </c>
      <c r="J77" s="9"/>
    </row>
    <row r="78" spans="1:10" ht="46.8" x14ac:dyDescent="0.3">
      <c r="A78" s="36">
        <v>29</v>
      </c>
      <c r="B78" s="37" t="s">
        <v>41</v>
      </c>
      <c r="C78" s="3"/>
      <c r="D78" s="3"/>
      <c r="E78" s="6"/>
      <c r="F78" s="6"/>
      <c r="G78" s="6">
        <v>350</v>
      </c>
      <c r="H78" s="6">
        <v>350</v>
      </c>
      <c r="I78" s="52" t="s">
        <v>96</v>
      </c>
    </row>
    <row r="79" spans="1:10" ht="46.8" x14ac:dyDescent="0.3">
      <c r="A79" s="36">
        <v>30</v>
      </c>
      <c r="B79" s="37" t="s">
        <v>5</v>
      </c>
      <c r="C79" s="3"/>
      <c r="D79" s="3"/>
      <c r="E79" s="7"/>
      <c r="F79" s="7"/>
      <c r="G79" s="6">
        <v>350</v>
      </c>
      <c r="H79" s="6">
        <v>350</v>
      </c>
      <c r="I79" s="52" t="s">
        <v>96</v>
      </c>
      <c r="J79" s="9"/>
    </row>
    <row r="80" spans="1:10" ht="46.8" x14ac:dyDescent="0.3">
      <c r="A80" s="36">
        <v>31</v>
      </c>
      <c r="B80" s="27" t="s">
        <v>42</v>
      </c>
      <c r="C80" s="3"/>
      <c r="D80" s="3"/>
      <c r="E80" s="6"/>
      <c r="F80" s="6"/>
      <c r="G80" s="6">
        <v>350</v>
      </c>
      <c r="H80" s="6">
        <v>350</v>
      </c>
      <c r="I80" s="52" t="s">
        <v>96</v>
      </c>
    </row>
    <row r="81" spans="1:10" ht="46.8" x14ac:dyDescent="0.3">
      <c r="A81" s="36">
        <v>32</v>
      </c>
      <c r="B81" s="27" t="s">
        <v>43</v>
      </c>
      <c r="C81" s="3"/>
      <c r="D81" s="3"/>
      <c r="E81" s="6"/>
      <c r="F81" s="6"/>
      <c r="G81" s="6">
        <v>350</v>
      </c>
      <c r="H81" s="6">
        <v>350</v>
      </c>
      <c r="I81" s="52" t="s">
        <v>96</v>
      </c>
    </row>
    <row r="82" spans="1:10" ht="46.8" x14ac:dyDescent="0.3">
      <c r="A82" s="36">
        <v>33</v>
      </c>
      <c r="B82" s="27" t="s">
        <v>12</v>
      </c>
      <c r="C82" s="3"/>
      <c r="D82" s="3"/>
      <c r="E82" s="6"/>
      <c r="F82" s="6"/>
      <c r="G82" s="6">
        <v>350</v>
      </c>
      <c r="H82" s="6">
        <v>350</v>
      </c>
      <c r="I82" s="52" t="s">
        <v>96</v>
      </c>
      <c r="J82" s="9"/>
    </row>
    <row r="83" spans="1:10" ht="46.8" x14ac:dyDescent="0.3">
      <c r="A83" s="36">
        <v>34</v>
      </c>
      <c r="B83" s="27" t="s">
        <v>13</v>
      </c>
      <c r="C83" s="3"/>
      <c r="D83" s="3"/>
      <c r="E83" s="6"/>
      <c r="F83" s="6"/>
      <c r="G83" s="6">
        <v>350</v>
      </c>
      <c r="H83" s="6">
        <v>350</v>
      </c>
      <c r="I83" s="52" t="s">
        <v>96</v>
      </c>
      <c r="J83" s="9"/>
    </row>
    <row r="84" spans="1:10" ht="46.8" x14ac:dyDescent="0.3">
      <c r="A84" s="36">
        <v>35</v>
      </c>
      <c r="B84" s="27" t="s">
        <v>44</v>
      </c>
      <c r="C84" s="3"/>
      <c r="D84" s="3"/>
      <c r="E84" s="6"/>
      <c r="F84" s="6"/>
      <c r="G84" s="6">
        <v>350</v>
      </c>
      <c r="H84" s="6">
        <v>350</v>
      </c>
      <c r="I84" s="52" t="s">
        <v>96</v>
      </c>
      <c r="J84" s="11"/>
    </row>
    <row r="85" spans="1:10" ht="32.4" x14ac:dyDescent="0.3">
      <c r="A85" s="32"/>
      <c r="B85" s="44" t="s">
        <v>53</v>
      </c>
      <c r="C85" s="50">
        <f>SUM(C86)</f>
        <v>100</v>
      </c>
      <c r="D85" s="50">
        <f t="shared" ref="D85:H85" si="11">SUM(D86)</f>
        <v>100</v>
      </c>
      <c r="E85" s="50">
        <f t="shared" si="11"/>
        <v>0</v>
      </c>
      <c r="F85" s="50">
        <f t="shared" si="11"/>
        <v>0</v>
      </c>
      <c r="G85" s="50">
        <f t="shared" si="11"/>
        <v>0</v>
      </c>
      <c r="H85" s="50">
        <f t="shared" si="11"/>
        <v>0</v>
      </c>
      <c r="I85" s="52"/>
      <c r="J85" s="12"/>
    </row>
    <row r="86" spans="1:10" ht="46.8" x14ac:dyDescent="0.3">
      <c r="A86" s="38">
        <v>37</v>
      </c>
      <c r="B86" s="57" t="s">
        <v>69</v>
      </c>
      <c r="C86" s="3">
        <v>100</v>
      </c>
      <c r="D86" s="3">
        <v>100</v>
      </c>
      <c r="E86" s="6"/>
      <c r="F86" s="6"/>
      <c r="G86" s="6"/>
      <c r="H86" s="6"/>
      <c r="I86" s="53" t="s">
        <v>97</v>
      </c>
      <c r="J86" s="13"/>
    </row>
  </sheetData>
  <mergeCells count="10"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39370078740157483" right="0.39370078740157483" top="0.59055118110236227" bottom="0.39370078740157483" header="0.31496062992125984" footer="0.31496062992125984"/>
  <pageSetup paperSize="9" scale="63" fitToHeight="0" orientation="landscape" r:id="rId1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2016-09-07T14:02:33Z</cp:lastPrinted>
  <dcterms:created xsi:type="dcterms:W3CDTF">2015-08-06T08:38:08Z</dcterms:created>
  <dcterms:modified xsi:type="dcterms:W3CDTF">2016-10-06T03:49:42Z</dcterms:modified>
</cp:coreProperties>
</file>